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3_Beschaffungen &amp; Nachträge\2025 Alle Vorgänge\25-08734 MFT Lösung\040_Vergabeunterlagen\"/>
    </mc:Choice>
  </mc:AlternateContent>
  <xr:revisionPtr revIDLastSave="0" documentId="13_ncr:1_{3E135C44-497A-4B44-B3B4-49619DB5D007}" xr6:coauthVersionLast="47" xr6:coauthVersionMax="47" xr10:uidLastSave="{00000000-0000-0000-0000-000000000000}"/>
  <bookViews>
    <workbookView xWindow="-108" yWindow="-108" windowWidth="41496" windowHeight="16776" activeTab="2" xr2:uid="{9955ABB1-D7D8-4A1B-B4A7-9EDAE94105C2}"/>
  </bookViews>
  <sheets>
    <sheet name="Hinweise" sheetId="8" r:id="rId1"/>
    <sheet name="A Kriterien" sheetId="6" r:id="rId2"/>
    <sheet name="B Kriterien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7" l="1"/>
  <c r="D19" i="7"/>
  <c r="D18" i="7"/>
  <c r="D17" i="7"/>
  <c r="D34" i="7"/>
  <c r="D32" i="7"/>
  <c r="D33" i="7"/>
  <c r="D38" i="7"/>
  <c r="D37" i="7"/>
  <c r="D36" i="7"/>
  <c r="D35" i="7"/>
  <c r="D13" i="7"/>
  <c r="D12" i="7"/>
  <c r="D11" i="7"/>
  <c r="D39" i="7"/>
  <c r="D30" i="7"/>
  <c r="D28" i="7"/>
  <c r="D27" i="7"/>
  <c r="D15" i="7"/>
  <c r="D14" i="7"/>
  <c r="D25" i="7"/>
  <c r="D24" i="7"/>
  <c r="D23" i="7"/>
  <c r="D22" i="7"/>
  <c r="D21" i="7"/>
  <c r="D9" i="7"/>
  <c r="D8" i="7"/>
  <c r="D7" i="7"/>
  <c r="D6" i="7"/>
  <c r="D5" i="7"/>
  <c r="D4" i="7"/>
  <c r="D3" i="7"/>
  <c r="D41" i="7" l="1"/>
</calcChain>
</file>

<file path=xl/sharedStrings.xml><?xml version="1.0" encoding="utf-8"?>
<sst xmlns="http://schemas.openxmlformats.org/spreadsheetml/2006/main" count="99" uniqueCount="94">
  <si>
    <r>
      <t xml:space="preserve">Bewertung
A-Kriterium
</t>
    </r>
    <r>
      <rPr>
        <b/>
        <sz val="11"/>
        <color rgb="FFFF0000"/>
        <rFont val="Calibri"/>
        <family val="2"/>
        <scheme val="minor"/>
      </rPr>
      <t>[Ja/Nein]</t>
    </r>
  </si>
  <si>
    <t>Schnittstellen / Feature</t>
  </si>
  <si>
    <r>
      <t xml:space="preserve">Datentransfer per SFTP
</t>
    </r>
    <r>
      <rPr>
        <sz val="11"/>
        <color theme="1"/>
        <rFont val="Calibri"/>
        <family val="2"/>
        <scheme val="minor"/>
      </rPr>
      <t>Sicherer Transfer von Dateien über SSH File Transfer Protocol.</t>
    </r>
  </si>
  <si>
    <r>
      <t xml:space="preserve">Web Scraping/ Data Extraction
</t>
    </r>
    <r>
      <rPr>
        <sz val="11"/>
        <color theme="1"/>
        <rFont val="Calibri"/>
        <family val="2"/>
        <scheme val="minor"/>
      </rPr>
      <t>Download von Daten von Internetseiten (z.B. Download von 
öffentlich verfügbaren Inhalten, wie Zertifikaten) und Webportalen (User/Passwort)</t>
    </r>
  </si>
  <si>
    <r>
      <t xml:space="preserve">Cloud-Connectoren
</t>
    </r>
    <r>
      <rPr>
        <sz val="11"/>
        <color theme="1"/>
        <rFont val="Calibri"/>
        <family val="2"/>
        <scheme val="minor"/>
      </rPr>
      <t>Integration mit Cloud-Diensten AWS S3 und Azure Blob Storage zur nahtlosen Übertragung von Daten in einer Hybriden-Umgebung:</t>
    </r>
  </si>
  <si>
    <r>
      <t xml:space="preserve">Adhoc Datentransport
</t>
    </r>
    <r>
      <rPr>
        <sz val="11"/>
        <color theme="1"/>
        <rFont val="Calibri"/>
        <family val="2"/>
        <scheme val="minor"/>
      </rPr>
      <t>Möglichkeit, spontane Dateiübertragungen ohne vorherige Planung durch externe Partner zu initiieren, ideal für zeitkritische Transfers. z.B. temporäre Download-Links</t>
    </r>
  </si>
  <si>
    <r>
      <t xml:space="preserve">Adhoc Datentransport
</t>
    </r>
    <r>
      <rPr>
        <sz val="11"/>
        <color theme="1"/>
        <rFont val="Calibri"/>
        <family val="2"/>
        <scheme val="minor"/>
      </rPr>
      <t>Möglichkeit, spontane Dateiübertragungen ohne vorherige Planung durch interne Fachbereiche zu initiieren, ideal für zeitkritische Transfers. z.B. temporäre Download-Links</t>
    </r>
  </si>
  <si>
    <r>
      <t xml:space="preserve">API
</t>
    </r>
    <r>
      <rPr>
        <sz val="10.5"/>
        <color theme="1"/>
        <rFont val="Segoe UI"/>
        <family val="2"/>
      </rPr>
      <t>Daten per integrierter API empfangen oder versenden (Upload/Download)</t>
    </r>
  </si>
  <si>
    <r>
      <t xml:space="preserve">Webportal
</t>
    </r>
    <r>
      <rPr>
        <sz val="10.5"/>
        <color theme="1"/>
        <rFont val="Segoe UI"/>
        <family val="2"/>
      </rPr>
      <t xml:space="preserve">Upload/Download per HTTPs </t>
    </r>
  </si>
  <si>
    <r>
      <t xml:space="preserve">Encryption
</t>
    </r>
    <r>
      <rPr>
        <sz val="10.5"/>
        <color theme="1"/>
        <rFont val="Segoe UI"/>
        <family val="2"/>
      </rPr>
      <t>PGP, um die Sicherheitsanforderungen zu erfüllen.</t>
    </r>
  </si>
  <si>
    <r>
      <t>Große Dateien und hohe Fileanzahl</t>
    </r>
    <r>
      <rPr>
        <sz val="10.5"/>
        <color theme="1"/>
        <rFont val="Segoe UI"/>
        <family val="2"/>
      </rPr>
      <t>: 
Skalierbare Architektur für Massendaten und parallele Uploads/Downloads, Möglichkeit zur Übertragung einer hohen Anzahl von Dateien in einem einzigen Transfer oder großen Dateien.</t>
    </r>
  </si>
  <si>
    <r>
      <t xml:space="preserve">Virenscan
</t>
    </r>
    <r>
      <rPr>
        <sz val="10.5"/>
        <color theme="1"/>
        <rFont val="Segoe UI"/>
        <family val="2"/>
      </rPr>
      <t>Mehrschichtiger Virenscan zur Erkennung von Malware und zur Sicherstellung der Dateisicherheit.</t>
    </r>
  </si>
  <si>
    <r>
      <t xml:space="preserve">Steuerung per API
</t>
    </r>
    <r>
      <rPr>
        <sz val="10.5"/>
        <color theme="1"/>
        <rFont val="Segoe UI"/>
        <family val="2"/>
      </rPr>
      <t>API-gestützte Steuerung und Automatisierung des Dateiübertragungsprozesses.
Auslösen oder senden von Events.</t>
    </r>
  </si>
  <si>
    <t>Infrastruktur</t>
  </si>
  <si>
    <r>
      <t xml:space="preserve">Betriebssystem
</t>
    </r>
    <r>
      <rPr>
        <sz val="10.5"/>
        <color theme="1"/>
        <rFont val="Segoe UI"/>
        <family val="2"/>
      </rPr>
      <t xml:space="preserve">•	Red Hat Enterprise Linux 9.x (aktuelles Minor-Release) mit aktivierten SELinux
•	Red Hat OpenShift 4.x (aktuelles Minor-Release) </t>
    </r>
  </si>
  <si>
    <r>
      <t xml:space="preserve">Lauffähigkeit auf aktuellen Browsern
</t>
    </r>
    <r>
      <rPr>
        <sz val="10.5"/>
        <color theme="1"/>
        <rFont val="Segoe UI"/>
        <family val="2"/>
      </rPr>
      <t>Details siehe Zusätzliche Beschreibung - Lauffähigkeit auf aktuellen Browser</t>
    </r>
  </si>
  <si>
    <t>Benutzer Management</t>
  </si>
  <si>
    <r>
      <t xml:space="preserve">Authentifizierung für externe Benutzer
</t>
    </r>
    <r>
      <rPr>
        <sz val="10.5"/>
        <color theme="1"/>
        <rFont val="Segoe UI"/>
        <family val="2"/>
      </rPr>
      <t>Multifaktor-Authentifizierung</t>
    </r>
  </si>
  <si>
    <r>
      <t xml:space="preserve">Authentifizierung für externe Benutzer interne Benutzer
</t>
    </r>
    <r>
      <rPr>
        <sz val="10.5"/>
        <color theme="1"/>
        <rFont val="Segoe UI"/>
        <family val="2"/>
      </rPr>
      <t>Festlegung von Passwortrichtlinien</t>
    </r>
  </si>
  <si>
    <r>
      <t xml:space="preserve">Mandantenfähigkeit
</t>
    </r>
    <r>
      <rPr>
        <sz val="10.5"/>
        <color theme="1"/>
        <rFont val="Segoe UI"/>
        <family val="2"/>
      </rPr>
      <t>Unterteilung der Zugriffe von interenen Benutzern durch Mandanten und Mandanten abhängige Benutzerverwaltung für externe Benutzer.</t>
    </r>
  </si>
  <si>
    <r>
      <t xml:space="preserve">Einbindung ans interne Identity Provider (SSO) für interne Benutzer
</t>
    </r>
    <r>
      <rPr>
        <sz val="10.5"/>
        <color theme="1"/>
        <rFont val="Segoe UI"/>
        <family val="2"/>
      </rPr>
      <t>Details siehe Zusätzliche Beschreibung - Identity und Access Management</t>
    </r>
  </si>
  <si>
    <r>
      <t>Berechtigungskonzept</t>
    </r>
    <r>
      <rPr>
        <sz val="10.5"/>
        <color theme="1"/>
        <rFont val="Segoe UI"/>
        <family val="2"/>
      </rPr>
      <t xml:space="preserve"> 
Flexibles Berechtigungskonzept zur Steuerung des Zugriffs auf Daten und Funktionen.</t>
    </r>
  </si>
  <si>
    <r>
      <t xml:space="preserve">API Steuerung
</t>
    </r>
    <r>
      <rPr>
        <sz val="11"/>
        <color theme="1"/>
        <rFont val="Calibri"/>
        <family val="2"/>
        <scheme val="minor"/>
      </rPr>
      <t>Benutzer Management von internen und externen Benutzern per API (anlegen, löschen, sperren, neues Passwort vergeben)</t>
    </r>
  </si>
  <si>
    <t>HA-Lösung</t>
  </si>
  <si>
    <t>Clusterfähige Installation zur Ausfallsicherheit</t>
  </si>
  <si>
    <t>Automatisches Failover und kontinuierliche Replikation</t>
  </si>
  <si>
    <t>Versionierung und Backup-Funktionen für eine schnelle Wiederherstellung</t>
  </si>
  <si>
    <t>Audit / Alerting / Reporting Monitoring</t>
  </si>
  <si>
    <r>
      <t xml:space="preserve">Integration in SIEM-Lösungen
</t>
    </r>
    <r>
      <rPr>
        <sz val="10.5"/>
        <color theme="1"/>
        <rFont val="Segoe UI"/>
        <family val="2"/>
      </rPr>
      <t>Details siehe Zusätzliche Beschreibung - SIEM</t>
    </r>
  </si>
  <si>
    <t>Integration mit den Observability-Plattformen Grafana und Loki</t>
  </si>
  <si>
    <t>Übersicht über alle laufenden und abgeschlossenen Transfers</t>
  </si>
  <si>
    <t>Dashboards mit Filter- und Berichtsfunktionen</t>
  </si>
  <si>
    <t>Support/Service</t>
  </si>
  <si>
    <r>
      <t xml:space="preserve">24/7 Support 
</t>
    </r>
    <r>
      <rPr>
        <sz val="10.5"/>
        <color theme="1"/>
        <rFont val="Segoe UI"/>
        <family val="2"/>
      </rPr>
      <t>Garantierte Reaktionszeiten, definierte Verfügbarkeiten und Eskalationspfade</t>
    </r>
  </si>
  <si>
    <r>
      <t xml:space="preserve">Logfiles
</t>
    </r>
    <r>
      <rPr>
        <sz val="10.5"/>
        <color theme="1"/>
        <rFont val="Segoe UI"/>
        <family val="2"/>
      </rPr>
      <t>Logdateien dürfen keine sensiblen Daten enthalten bzw. müssen einen besonderen Schutz unterliegen </t>
    </r>
  </si>
  <si>
    <r>
      <t xml:space="preserve">Patch- und Release-Management 
</t>
    </r>
    <r>
      <rPr>
        <sz val="10.5"/>
        <color theme="1"/>
        <rFont val="Segoe UI"/>
        <family val="2"/>
      </rPr>
      <t>Details siehe Zusätzliche Beschreibung - Patch- und Release-Management</t>
    </r>
  </si>
  <si>
    <t>Compliance</t>
  </si>
  <si>
    <r>
      <t xml:space="preserve">DSGVO-Konformität
</t>
    </r>
    <r>
      <rPr>
        <sz val="10.5"/>
        <color theme="1"/>
        <rFont val="Segoe UI"/>
        <family val="2"/>
      </rPr>
      <t>Sicherstellung der Einhaltung der Datenschutz-Grundverordnung für den Umgang mit personenbezogenen Daten.</t>
    </r>
  </si>
  <si>
    <t>ISO 27001</t>
  </si>
  <si>
    <t>Bewertungsskala</t>
  </si>
  <si>
    <t>0 - nicht erfüllt</t>
  </si>
  <si>
    <t>1 - ausreichend erfüllt</t>
  </si>
  <si>
    <t>2 - gut erfüllt</t>
  </si>
  <si>
    <r>
      <t xml:space="preserve">Gewichtungsfaktor
</t>
    </r>
    <r>
      <rPr>
        <b/>
        <sz val="11"/>
        <color rgb="FFFF0000"/>
        <rFont val="Calibri"/>
        <family val="2"/>
        <scheme val="minor"/>
      </rPr>
      <t>[Niedrig=1, Mittel=2, Hoch=3]</t>
    </r>
  </si>
  <si>
    <t>Eigenbewertung
B-Kriterium</t>
  </si>
  <si>
    <t>Gesamtbewertung</t>
  </si>
  <si>
    <r>
      <t xml:space="preserve">Cloud-Connectoren
</t>
    </r>
    <r>
      <rPr>
        <sz val="11"/>
        <color theme="1"/>
        <rFont val="Calibri"/>
        <family val="2"/>
        <scheme val="minor"/>
      </rPr>
      <t>Weitere Cloud-Connectoren , die in den A-Kriterien nicht genannt wurden</t>
    </r>
  </si>
  <si>
    <r>
      <t xml:space="preserve">Webportal
</t>
    </r>
    <r>
      <rPr>
        <sz val="11"/>
        <color theme="1"/>
        <rFont val="Calibri"/>
        <family val="2"/>
        <scheme val="minor"/>
      </rPr>
      <t>Kommentar- oder Kategoriefunktion bei Up-/Download)</t>
    </r>
  </si>
  <si>
    <r>
      <t xml:space="preserve">Webportal
</t>
    </r>
    <r>
      <rPr>
        <sz val="11"/>
        <color theme="1"/>
        <rFont val="Calibri"/>
        <family val="2"/>
        <scheme val="minor"/>
      </rPr>
      <t>Nachrichtenfunktion für eine gesicherte Kommunikation in Textform zwischen externen Partner und der TK</t>
    </r>
  </si>
  <si>
    <r>
      <t xml:space="preserve">Überwachung von E-Mail-Postfächern
</t>
    </r>
    <r>
      <rPr>
        <sz val="10.5"/>
        <color theme="1"/>
        <rFont val="Segoe UI"/>
        <family val="2"/>
      </rPr>
      <t>automatisches Extrahieren von Dateianhängen und Auslösung eines Transfers</t>
    </r>
  </si>
  <si>
    <r>
      <t xml:space="preserve">Encryption
</t>
    </r>
    <r>
      <rPr>
        <sz val="11"/>
        <color theme="1"/>
        <rFont val="Calibri"/>
        <family val="2"/>
        <scheme val="minor"/>
      </rPr>
      <t>AES, um die Sicherheitsanforderungen zu erfüllen.</t>
    </r>
  </si>
  <si>
    <r>
      <t xml:space="preserve">Encryption
</t>
    </r>
    <r>
      <rPr>
        <sz val="11"/>
        <color theme="1"/>
        <rFont val="Calibri"/>
        <family val="2"/>
        <scheme val="minor"/>
      </rPr>
      <t xml:space="preserve">zertifikatsbasiert, um die Sicherheitsanforderungen zu erfüllen. </t>
    </r>
  </si>
  <si>
    <r>
      <t xml:space="preserve">Encryption
</t>
    </r>
    <r>
      <rPr>
        <sz val="11"/>
        <color theme="1"/>
        <rFont val="Calibri"/>
        <family val="2"/>
        <scheme val="minor"/>
      </rPr>
      <t xml:space="preserve">weitere Ver- und Entschlüsselungsmethoden, um die Sicherheitsanforderungen zu erfüllen. </t>
    </r>
  </si>
  <si>
    <r>
      <t xml:space="preserve">Virenscan
</t>
    </r>
    <r>
      <rPr>
        <sz val="10.5"/>
        <color theme="1"/>
        <rFont val="Segoe UI"/>
        <family val="2"/>
      </rPr>
      <t>Mehrschichtiger Virenscan zur Erkennung von Malware und zur Sicherstellung der Dateisicherheit.
zusätzliche Eigenbewertung:
   - gut erfüllt:  Zwei oder mehr Virenscanner sind in der Lösung integriert
   - ausreichend erfüllt: Ein Virenscanner ist in der Lösung integriert und ein oder mehrere per     
     Schnittstelle integrierbar
   - nicht erfüllt: Zwei oder mehr Virenscanner sind per Schnittstelle integrierbar.</t>
    </r>
  </si>
  <si>
    <r>
      <t xml:space="preserve">Load Balancing
</t>
    </r>
    <r>
      <rPr>
        <sz val="10.5"/>
        <color theme="1"/>
        <rFont val="Segoe UI"/>
        <family val="2"/>
      </rPr>
      <t>Dynamische Lastverteilung</t>
    </r>
  </si>
  <si>
    <r>
      <t xml:space="preserve">Parallele Sites / Mandantenfähigkeit
</t>
    </r>
    <r>
      <rPr>
        <sz val="10.5"/>
        <color theme="1"/>
        <rFont val="Segoe UI"/>
        <family val="2"/>
      </rPr>
      <t>Mehrere getrennte Umgebungen für unterschiedliche Geschäftsbereiche oder Mandanten</t>
    </r>
  </si>
  <si>
    <r>
      <t xml:space="preserve">Wartungsmodus
</t>
    </r>
    <r>
      <rPr>
        <sz val="10.5"/>
        <color theme="1"/>
        <rFont val="Segoe UI"/>
        <family val="2"/>
      </rPr>
      <t>Zeitgesteuerte Wartungsfenster mit automatischer Information der Nutzer </t>
    </r>
  </si>
  <si>
    <r>
      <t xml:space="preserve">Komprimierung / Dekomprimierung
</t>
    </r>
    <r>
      <rPr>
        <sz val="10.5"/>
        <color theme="1"/>
        <rFont val="Segoe UI"/>
        <family val="2"/>
      </rPr>
      <t>Komprimierung und Dekomprimierung von Dateien (mit/ohne Kennwort)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zusätzliche Eigenbewertung:   
   - gut erfüllt = komp /dekomp mit PW
   - ausreichend erfüllt = komp/dekomp
   - nicht erfüllt = nicht integrierbar</t>
    </r>
  </si>
  <si>
    <r>
      <t xml:space="preserve">Authentifizierung für interne Benutzer
</t>
    </r>
    <r>
      <rPr>
        <sz val="10.5"/>
        <color theme="1"/>
        <rFont val="Segoe UI"/>
        <family val="2"/>
      </rPr>
      <t>Multifaktor-Authentifizierung</t>
    </r>
  </si>
  <si>
    <r>
      <t xml:space="preserve">Benutzerverwaltung für externe Benutzer
</t>
    </r>
    <r>
      <rPr>
        <sz val="10.5"/>
        <color theme="1"/>
        <rFont val="Segoe UI"/>
        <family val="2"/>
      </rPr>
      <t>Zeitlich begrenzter</t>
    </r>
  </si>
  <si>
    <t>Zero-Downtime</t>
  </si>
  <si>
    <t>Personalisierbare Dashboards mit Filter- und Berichtsfunktionen</t>
  </si>
  <si>
    <r>
      <t xml:space="preserve">Datentransfer per HTTPS
</t>
    </r>
    <r>
      <rPr>
        <sz val="11"/>
        <color theme="1"/>
        <rFont val="Calibri"/>
        <family val="2"/>
        <scheme val="minor"/>
      </rPr>
      <t>Auslesen der „Version“ des zu herunterladenden Files, anhand des Dateinamens oder des Zeitstempels im Quellverzeichnis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zusätzliche Eigenbewertung:
   - gut erfüllt:  mehr der Vorgaben 
   - ausreichend erfüllt: alle Vorgaben genau erfüllt  
   - nicht erfüllt: weniger als die Vorgaben </t>
    </r>
  </si>
  <si>
    <r>
      <t xml:space="preserve">Datentransfer per SFTP
</t>
    </r>
    <r>
      <rPr>
        <sz val="11"/>
        <color theme="1"/>
        <rFont val="Calibri"/>
        <family val="2"/>
        <scheme val="minor"/>
      </rPr>
      <t>Auslesen der „Version“ des zu herunterladenden Files, anhand des Dateinamens oder des Zeitstempels im Quellverzeichnis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zusätzliche Eigenbewertung:
   - gut erfüllt: mehr der Vorgaben 
   - ausreichend erfüllt: alle Vorgaben genau erfüllt  
   - nicht erfüllt: weniger als die Vorgaben </t>
    </r>
  </si>
  <si>
    <t>Gesamt</t>
  </si>
  <si>
    <t>Ausfüllhinweise:</t>
  </si>
  <si>
    <t>1. Hinweis: </t>
  </si>
  <si>
    <t>2. Allgemeines: </t>
  </si>
  <si>
    <t>3. Verbindlichkeit der Angaben</t>
  </si>
  <si>
    <t>Anlage A2: Fragenkatalog (Bewertungsmatrix) - 25-08734 MFT-Lösung</t>
  </si>
  <si>
    <t xml:space="preserve">Dieser Fragenkatalog (Bewertungsmatrix) dient der Bewertung der angebotenen MFT-Lösung uns ist Bestandteil des Angebots. 
Bitte achten Sie auf eine vollständige und nachvollziehbare Befüllung!. 
</t>
  </si>
  <si>
    <t>Die Matrix ist in zwei Wertungsbereiche unterteilt:
A-Kriterien (sog: Muss-Kriterien)
B-Kriterien (sog: Soll-Kriterien)</t>
  </si>
  <si>
    <t>Die Anlage ist auszufüllen und mit dem Angebot einzureichen. Die Angaben sind verbindlich, gelten als zugesicherte Eigenschaften der angebotenen Lösung und sind Bestandteil der Wertung.</t>
  </si>
  <si>
    <t>4. A Kriterien (Muss-Kriterien)</t>
  </si>
  <si>
    <t>5. B Kriterien (Soll-Kriterien)</t>
  </si>
  <si>
    <r>
      <t xml:space="preserve">Auszufüllen sind die blauen Felder in der </t>
    </r>
    <r>
      <rPr>
        <b/>
        <sz val="10"/>
        <rFont val="Arial"/>
        <family val="2"/>
      </rPr>
      <t>Spalte B</t>
    </r>
    <r>
      <rPr>
        <sz val="10"/>
        <rFont val="Arial"/>
        <family val="2"/>
      </rPr>
      <t xml:space="preserve"> durch jeweilige Verwendung des "Drop-Down" Feldes. 
Es ist zu beachten, dass es sich bei den aufgeführten Kriterien um "Muss-Anforderungen" handelt, deren Nichterfüllung einen Ausschluss des Bieters vom weiteren Verfahren zur Folge hat.</t>
    </r>
  </si>
  <si>
    <r>
      <t xml:space="preserve">Anzahl von Dateien in einem Transfer
</t>
    </r>
    <r>
      <rPr>
        <sz val="11"/>
        <color theme="1"/>
        <rFont val="Calibri"/>
        <family val="2"/>
        <scheme val="minor"/>
      </rPr>
      <t xml:space="preserve">   - gut erfüllt: mehr als "aussreichend erfüllt"
   - ausreichend erfüllt: 1000 Dateien in einem Transfer 
   - nicht erfüllt: weniger als "aussreichend erfüllt"</t>
    </r>
  </si>
  <si>
    <r>
      <t xml:space="preserve">Dateigröße von 100 GB
   </t>
    </r>
    <r>
      <rPr>
        <sz val="11"/>
        <color theme="1"/>
        <rFont val="Calibri"/>
        <family val="2"/>
        <scheme val="minor"/>
      </rPr>
      <t>- gut erfüllt: mehr als "aussreichend erfüllt"
   - ausreichend erfüllt: Dateigröße von 100GB  
   - nicht erfüllt: weniger als "aussreichend erfüllt"</t>
    </r>
  </si>
  <si>
    <r>
      <t xml:space="preserve">Parallele Prozesse Upload/Download
</t>
    </r>
    <r>
      <rPr>
        <sz val="11"/>
        <color theme="1"/>
        <rFont val="Calibri"/>
        <family val="2"/>
        <scheme val="minor"/>
      </rPr>
      <t xml:space="preserve">   - gut erfüllt: mehr als "aussreichend erfüllt"
   - ausreichend erfüllt: 100 Uploads/Download Prozesse parallel
   - nicht erfüllt: weniger als "aussreichend erfüllt"</t>
    </r>
  </si>
  <si>
    <r>
      <t>Große Dateien und hohe Fileanzahl</t>
    </r>
    <r>
      <rPr>
        <sz val="10.5"/>
        <color theme="1"/>
        <rFont val="Segoe UI"/>
        <family val="2"/>
      </rPr>
      <t>: 
Skalierbare Architektur für Massendaten und parallele Uploads/Downloads, Möglichkeit zur Übertragung einer hohen Anzahl von Dateien in einem einzigen Transfer oder großen Dateien.
zusätzliche Eigenbewertung</t>
    </r>
  </si>
  <si>
    <t>Anzeige der Netzwerk</t>
  </si>
  <si>
    <t>Anzeige ders Systemauslastung</t>
  </si>
  <si>
    <t>Anzeige des Transferstatus</t>
  </si>
  <si>
    <t>Anzeige der Bandbreitennutzung</t>
  </si>
  <si>
    <t>Alert Versand via Email</t>
  </si>
  <si>
    <t>Alert Versand via SMS</t>
  </si>
  <si>
    <t>Alert Versand via Push-Notifications in externe Tools</t>
  </si>
  <si>
    <t>Hintergrundbild</t>
  </si>
  <si>
    <t>Hintergrundfarbe</t>
  </si>
  <si>
    <t>Logo</t>
  </si>
  <si>
    <t>Schriftart</t>
  </si>
  <si>
    <r>
      <t xml:space="preserve">Individuelle Landingpage
</t>
    </r>
    <r>
      <rPr>
        <sz val="10.5"/>
        <color theme="1"/>
        <rFont val="Segoe UI"/>
        <family val="2"/>
      </rPr>
      <t>Anpassung an die eigene Corporate Identity (Hintergrundbild, Farben, Logo, Schriften)</t>
    </r>
  </si>
  <si>
    <r>
      <t xml:space="preserve">Auszufüllen sind die blauen Felder in der </t>
    </r>
    <r>
      <rPr>
        <b/>
        <sz val="10"/>
        <rFont val="Arial"/>
        <family val="2"/>
      </rPr>
      <t>Spalte C</t>
    </r>
    <r>
      <rPr>
        <sz val="10"/>
        <rFont val="Arial"/>
        <family val="2"/>
      </rPr>
      <t xml:space="preserve"> durch jeweilige Verwendung des "Drop-Down" Feldes. Die Wertung erfolgt entsprechend der gewichteten Wertigkeit der jeweiligen Anforderung. Der Gewichtungsfaktor ist in Spalte B dargestellt. Insgesamt sind 363 Punkte zu erreichen.
</t>
    </r>
  </si>
  <si>
    <t>Kommentar (Antwort kurz erläutern)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</si>
</sst>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.5"/>
      <color theme="1"/>
      <name val="Segoe UI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left" wrapText="1" indent="1"/>
    </xf>
    <xf numFmtId="0" fontId="1" fillId="3" borderId="1" xfId="0" applyFont="1" applyFill="1" applyBorder="1" applyAlignment="1">
      <alignment horizontal="left" indent="2"/>
    </xf>
    <xf numFmtId="0" fontId="1" fillId="3" borderId="1" xfId="0" applyFont="1" applyFill="1" applyBorder="1" applyAlignment="1">
      <alignment horizontal="left" wrapText="1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left" wrapText="1" indent="2"/>
    </xf>
    <xf numFmtId="0" fontId="0" fillId="4" borderId="2" xfId="0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 applyAlignment="1">
      <alignment vertical="top" wrapText="1"/>
    </xf>
    <xf numFmtId="0" fontId="0" fillId="4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/>
    </xf>
    <xf numFmtId="0" fontId="1" fillId="5" borderId="2" xfId="0" applyFont="1" applyFill="1" applyBorder="1"/>
    <xf numFmtId="0" fontId="1" fillId="5" borderId="1" xfId="0" applyFont="1" applyFill="1" applyBorder="1" applyAlignment="1">
      <alignment horizontal="left" wrapText="1" indent="1"/>
    </xf>
    <xf numFmtId="0" fontId="1" fillId="5" borderId="1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indent="2"/>
    </xf>
    <xf numFmtId="0" fontId="1" fillId="5" borderId="1" xfId="0" applyFont="1" applyFill="1" applyBorder="1" applyAlignment="1">
      <alignment horizontal="left" wrapText="1" indent="2"/>
    </xf>
    <xf numFmtId="0" fontId="1" fillId="5" borderId="1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D3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D1CC-043B-4D10-8B94-FB7C282F56B3}">
  <dimension ref="A1:I18"/>
  <sheetViews>
    <sheetView workbookViewId="0">
      <selection activeCell="B14" sqref="B14"/>
    </sheetView>
  </sheetViews>
  <sheetFormatPr baseColWidth="10" defaultColWidth="11.44140625" defaultRowHeight="14.4" x14ac:dyDescent="0.3"/>
  <cols>
    <col min="1" max="1" width="37.44140625" customWidth="1"/>
    <col min="2" max="2" width="71.109375" style="28" customWidth="1"/>
  </cols>
  <sheetData>
    <row r="1" spans="1:9" s="26" customFormat="1" ht="22.8" x14ac:dyDescent="0.4">
      <c r="A1" s="24" t="s">
        <v>69</v>
      </c>
      <c r="B1" s="25"/>
    </row>
    <row r="3" spans="1:9" ht="15.6" x14ac:dyDescent="0.3">
      <c r="A3" s="27" t="s">
        <v>65</v>
      </c>
    </row>
    <row r="5" spans="1:9" ht="52.8" x14ac:dyDescent="0.3">
      <c r="A5" s="29" t="s">
        <v>66</v>
      </c>
      <c r="B5" s="30" t="s">
        <v>70</v>
      </c>
    </row>
    <row r="6" spans="1:9" x14ac:dyDescent="0.3">
      <c r="A6" s="29"/>
      <c r="B6" s="31"/>
    </row>
    <row r="7" spans="1:9" x14ac:dyDescent="0.3">
      <c r="A7" s="29"/>
      <c r="B7" s="31"/>
    </row>
    <row r="8" spans="1:9" ht="52.8" x14ac:dyDescent="0.3">
      <c r="A8" s="29" t="s">
        <v>67</v>
      </c>
      <c r="B8" s="30" t="s">
        <v>71</v>
      </c>
    </row>
    <row r="9" spans="1:9" x14ac:dyDescent="0.3">
      <c r="A9" s="29"/>
      <c r="B9" s="31"/>
    </row>
    <row r="10" spans="1:9" x14ac:dyDescent="0.3">
      <c r="A10" s="29"/>
      <c r="B10" s="31"/>
    </row>
    <row r="11" spans="1:9" ht="39.6" x14ac:dyDescent="0.3">
      <c r="A11" s="29" t="s">
        <v>68</v>
      </c>
      <c r="B11" s="30" t="s">
        <v>72</v>
      </c>
    </row>
    <row r="12" spans="1:9" x14ac:dyDescent="0.3">
      <c r="A12" s="29"/>
      <c r="B12" s="31"/>
    </row>
    <row r="13" spans="1:9" x14ac:dyDescent="0.3">
      <c r="A13" s="29"/>
      <c r="B13" s="31"/>
    </row>
    <row r="14" spans="1:9" ht="79.2" x14ac:dyDescent="0.3">
      <c r="A14" s="29" t="s">
        <v>73</v>
      </c>
      <c r="B14" s="30" t="s">
        <v>75</v>
      </c>
      <c r="C14" s="32"/>
      <c r="D14" s="32"/>
      <c r="E14" s="32"/>
      <c r="F14" s="32"/>
      <c r="G14" s="32"/>
      <c r="H14" s="32"/>
      <c r="I14" s="32"/>
    </row>
    <row r="15" spans="1:9" ht="15.6" x14ac:dyDescent="0.3">
      <c r="A15" s="29"/>
      <c r="B15" s="33"/>
      <c r="C15" s="32"/>
      <c r="D15" s="32"/>
      <c r="E15" s="32"/>
      <c r="F15" s="32"/>
      <c r="G15" s="32"/>
      <c r="H15" s="32"/>
      <c r="I15" s="32"/>
    </row>
    <row r="16" spans="1:9" x14ac:dyDescent="0.3">
      <c r="A16" s="29"/>
      <c r="B16" s="31"/>
    </row>
    <row r="17" spans="1:9" ht="66" x14ac:dyDescent="0.3">
      <c r="A17" s="29" t="s">
        <v>74</v>
      </c>
      <c r="B17" s="30" t="s">
        <v>92</v>
      </c>
      <c r="C17" s="34"/>
      <c r="D17" s="34"/>
      <c r="E17" s="34"/>
      <c r="F17" s="34"/>
      <c r="G17" s="34"/>
      <c r="H17" s="34"/>
      <c r="I17" s="34"/>
    </row>
    <row r="18" spans="1:9" x14ac:dyDescent="0.3">
      <c r="A18" s="29"/>
    </row>
  </sheetData>
  <sheetProtection algorithmName="SHA-512" hashValue="BH3SLvJVS1G3BgpLOPymI789d+qjIMcYdTPMz3CThC4K9G16fulsV7FRV3hKViY6zfMhLn15YfTHFtea1Km2kw==" saltValue="+WW4qeieNrJKujg03l45g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13067-8D83-4C39-B12D-7738CB22D9CD}">
  <dimension ref="A1:B39"/>
  <sheetViews>
    <sheetView zoomScaleNormal="100" workbookViewId="0">
      <pane ySplit="1" topLeftCell="A2" activePane="bottomLeft" state="frozen"/>
      <selection pane="bottomLeft" activeCell="B3" sqref="B3"/>
    </sheetView>
  </sheetViews>
  <sheetFormatPr baseColWidth="10" defaultColWidth="0" defaultRowHeight="14.4" zeroHeight="1" x14ac:dyDescent="0.3"/>
  <cols>
    <col min="1" max="1" width="89.88671875" style="1" customWidth="1"/>
    <col min="2" max="2" width="22.109375" style="1" customWidth="1"/>
    <col min="3" max="3" width="0" style="1" hidden="1" customWidth="1"/>
    <col min="4" max="16384" width="0" style="1" hidden="1"/>
  </cols>
  <sheetData>
    <row r="1" spans="1:2" ht="101.4" customHeight="1" x14ac:dyDescent="0.3">
      <c r="A1" s="6"/>
      <c r="B1" s="10" t="s">
        <v>0</v>
      </c>
    </row>
    <row r="2" spans="1:2" x14ac:dyDescent="0.3">
      <c r="A2" s="18" t="s">
        <v>1</v>
      </c>
      <c r="B2" s="13"/>
    </row>
    <row r="3" spans="1:2" ht="28.8" x14ac:dyDescent="0.3">
      <c r="A3" s="19" t="s">
        <v>2</v>
      </c>
      <c r="B3" s="35"/>
    </row>
    <row r="4" spans="1:2" ht="43.2" x14ac:dyDescent="0.3">
      <c r="A4" s="19" t="s">
        <v>3</v>
      </c>
      <c r="B4" s="35"/>
    </row>
    <row r="5" spans="1:2" ht="43.2" x14ac:dyDescent="0.3">
      <c r="A5" s="19" t="s">
        <v>4</v>
      </c>
      <c r="B5" s="35"/>
    </row>
    <row r="6" spans="1:2" ht="45" customHeight="1" x14ac:dyDescent="0.3">
      <c r="A6" s="19" t="s">
        <v>5</v>
      </c>
      <c r="B6" s="35"/>
    </row>
    <row r="7" spans="1:2" ht="45" customHeight="1" x14ac:dyDescent="0.3">
      <c r="A7" s="19" t="s">
        <v>6</v>
      </c>
      <c r="B7" s="35"/>
    </row>
    <row r="8" spans="1:2" ht="31.2" x14ac:dyDescent="0.4">
      <c r="A8" s="19" t="s">
        <v>7</v>
      </c>
      <c r="B8" s="35"/>
    </row>
    <row r="9" spans="1:2" ht="31.2" x14ac:dyDescent="0.4">
      <c r="A9" s="19" t="s">
        <v>8</v>
      </c>
      <c r="B9" s="35"/>
    </row>
    <row r="10" spans="1:2" ht="31.2" x14ac:dyDescent="0.4">
      <c r="A10" s="19" t="s">
        <v>9</v>
      </c>
      <c r="B10" s="35"/>
    </row>
    <row r="11" spans="1:2" ht="52.5" customHeight="1" x14ac:dyDescent="0.4">
      <c r="A11" s="19" t="s">
        <v>10</v>
      </c>
      <c r="B11" s="35"/>
    </row>
    <row r="12" spans="1:2" ht="57" customHeight="1" x14ac:dyDescent="0.4">
      <c r="A12" s="19" t="s">
        <v>11</v>
      </c>
      <c r="B12" s="35"/>
    </row>
    <row r="13" spans="1:2" ht="48" x14ac:dyDescent="0.4">
      <c r="A13" s="19" t="s">
        <v>12</v>
      </c>
      <c r="B13" s="35"/>
    </row>
    <row r="14" spans="1:2" x14ac:dyDescent="0.3">
      <c r="A14" s="20" t="s">
        <v>13</v>
      </c>
      <c r="B14" s="8"/>
    </row>
    <row r="15" spans="1:2" ht="48" x14ac:dyDescent="0.4">
      <c r="A15" s="19" t="s">
        <v>14</v>
      </c>
      <c r="B15" s="35"/>
    </row>
    <row r="16" spans="1:2" ht="31.2" x14ac:dyDescent="0.4">
      <c r="A16" s="19" t="s">
        <v>15</v>
      </c>
      <c r="B16" s="35"/>
    </row>
    <row r="17" spans="1:2" x14ac:dyDescent="0.3">
      <c r="A17" s="20" t="s">
        <v>16</v>
      </c>
      <c r="B17" s="8"/>
    </row>
    <row r="18" spans="1:2" ht="31.2" x14ac:dyDescent="0.4">
      <c r="A18" s="19" t="s">
        <v>17</v>
      </c>
      <c r="B18" s="35"/>
    </row>
    <row r="19" spans="1:2" ht="31.2" x14ac:dyDescent="0.4">
      <c r="A19" s="19" t="s">
        <v>18</v>
      </c>
      <c r="B19" s="35"/>
    </row>
    <row r="20" spans="1:2" ht="48" x14ac:dyDescent="0.4">
      <c r="A20" s="19" t="s">
        <v>19</v>
      </c>
      <c r="B20" s="35"/>
    </row>
    <row r="21" spans="1:2" ht="31.2" x14ac:dyDescent="0.4">
      <c r="A21" s="19" t="s">
        <v>20</v>
      </c>
      <c r="B21" s="35"/>
    </row>
    <row r="22" spans="1:2" ht="33.6" x14ac:dyDescent="0.4">
      <c r="A22" s="19" t="s">
        <v>21</v>
      </c>
      <c r="B22" s="35"/>
    </row>
    <row r="23" spans="1:2" ht="43.2" x14ac:dyDescent="0.3">
      <c r="A23" s="19" t="s">
        <v>22</v>
      </c>
      <c r="B23" s="35"/>
    </row>
    <row r="24" spans="1:2" x14ac:dyDescent="0.3">
      <c r="A24" s="20" t="s">
        <v>23</v>
      </c>
      <c r="B24" s="8"/>
    </row>
    <row r="25" spans="1:2" x14ac:dyDescent="0.3">
      <c r="A25" s="21" t="s">
        <v>24</v>
      </c>
      <c r="B25" s="35"/>
    </row>
    <row r="26" spans="1:2" x14ac:dyDescent="0.3">
      <c r="A26" s="21" t="s">
        <v>25</v>
      </c>
      <c r="B26" s="35"/>
    </row>
    <row r="27" spans="1:2" x14ac:dyDescent="0.3">
      <c r="A27" s="21" t="s">
        <v>26</v>
      </c>
      <c r="B27" s="35"/>
    </row>
    <row r="28" spans="1:2" x14ac:dyDescent="0.3">
      <c r="A28" s="20" t="s">
        <v>27</v>
      </c>
      <c r="B28" s="8"/>
    </row>
    <row r="29" spans="1:2" ht="31.2" x14ac:dyDescent="0.4">
      <c r="A29" s="22" t="s">
        <v>28</v>
      </c>
      <c r="B29" s="35"/>
    </row>
    <row r="30" spans="1:2" x14ac:dyDescent="0.3">
      <c r="A30" s="21" t="s">
        <v>29</v>
      </c>
      <c r="B30" s="35"/>
    </row>
    <row r="31" spans="1:2" x14ac:dyDescent="0.3">
      <c r="A31" s="21" t="s">
        <v>30</v>
      </c>
      <c r="B31" s="35"/>
    </row>
    <row r="32" spans="1:2" x14ac:dyDescent="0.3">
      <c r="A32" s="21" t="s">
        <v>31</v>
      </c>
      <c r="B32" s="35"/>
    </row>
    <row r="33" spans="1:2" x14ac:dyDescent="0.3">
      <c r="A33" s="23" t="s">
        <v>32</v>
      </c>
      <c r="B33" s="8"/>
    </row>
    <row r="34" spans="1:2" ht="31.2" x14ac:dyDescent="0.4">
      <c r="A34" s="19" t="s">
        <v>33</v>
      </c>
      <c r="B34" s="35"/>
    </row>
    <row r="35" spans="1:2" ht="48" x14ac:dyDescent="0.4">
      <c r="A35" s="19" t="s">
        <v>34</v>
      </c>
      <c r="B35" s="35"/>
    </row>
    <row r="36" spans="1:2" ht="31.2" x14ac:dyDescent="0.4">
      <c r="A36" s="19" t="s">
        <v>35</v>
      </c>
      <c r="B36" s="35"/>
    </row>
    <row r="37" spans="1:2" x14ac:dyDescent="0.3">
      <c r="A37" s="23" t="s">
        <v>36</v>
      </c>
      <c r="B37" s="8"/>
    </row>
    <row r="38" spans="1:2" ht="48" x14ac:dyDescent="0.4">
      <c r="A38" s="19" t="s">
        <v>37</v>
      </c>
      <c r="B38" s="35"/>
    </row>
    <row r="39" spans="1:2" x14ac:dyDescent="0.3">
      <c r="A39" s="19" t="s">
        <v>38</v>
      </c>
      <c r="B39" s="35"/>
    </row>
  </sheetData>
  <sheetProtection algorithmName="SHA-512" hashValue="XMXZDaUIwOOMcNnF8A3jZUsTWD/cD0uZESwOXauu9zFJgHjuttY1MEc/0gklgbs791bDjtfeyrH8Xn7Xnsfi7A==" saltValue="k3DHyR9joJkf1F47270IDQ==" spinCount="100000" sheet="1" objects="1" scenarios="1"/>
  <conditionalFormatting sqref="B3:B13">
    <cfRule type="cellIs" dxfId="3" priority="3" operator="equal">
      <formula>"nein"</formula>
    </cfRule>
    <cfRule type="cellIs" dxfId="2" priority="4" operator="equal">
      <formula>"ja"</formula>
    </cfRule>
  </conditionalFormatting>
  <conditionalFormatting sqref="B15:B16 B18:B23 B25:B27 B29:B32 B34:B36 B38:B39">
    <cfRule type="cellIs" dxfId="1" priority="1" operator="equal">
      <formula>"ja"</formula>
    </cfRule>
    <cfRule type="cellIs" dxfId="0" priority="2" operator="equal">
      <formula>"nein"</formula>
    </cfRule>
  </conditionalFormatting>
  <dataValidations count="2">
    <dataValidation type="list" allowBlank="1" showInputMessage="1" showErrorMessage="1" sqref="B29:B32 B15:B16 B18:B23 B25:B27 B38:B39 B34:B36 B3:B13" xr:uid="{D5953A72-17E8-4D3F-9D79-E31C5A0BE7F4}">
      <formula1>"Ja,Nein"</formula1>
    </dataValidation>
    <dataValidation type="textLength" operator="equal" allowBlank="1" showInputMessage="1" showErrorMessage="1" sqref="B37 B33 B28 B24 B17 B2 B14" xr:uid="{F530D4F6-FB13-4C85-84EC-61F06EB278E3}">
      <formula1>0</formula1>
    </dataValidation>
  </dataValidations>
  <pageMargins left="0.7" right="0.7" top="0.78740157499999996" bottom="0.78740157499999996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BE57-43C0-4EB2-9D53-665442DD8F13}">
  <dimension ref="A1:L49"/>
  <sheetViews>
    <sheetView tabSelected="1" zoomScaleNormal="100" workbookViewId="0">
      <pane ySplit="1" topLeftCell="A2" activePane="bottomLeft" state="frozen"/>
      <selection pane="bottomLeft" activeCell="C3" sqref="C3"/>
    </sheetView>
  </sheetViews>
  <sheetFormatPr baseColWidth="10" defaultColWidth="0" defaultRowHeight="14.4" zeroHeight="1" x14ac:dyDescent="0.3"/>
  <cols>
    <col min="1" max="1" width="84" style="1" bestFit="1" customWidth="1"/>
    <col min="2" max="2" width="18.109375" style="1" bestFit="1" customWidth="1"/>
    <col min="3" max="3" width="22.109375" style="1" customWidth="1"/>
    <col min="4" max="4" width="19.33203125" style="1" customWidth="1"/>
    <col min="5" max="5" width="110.6640625" style="1" customWidth="1"/>
    <col min="6" max="8" width="11.44140625" style="1" hidden="1" customWidth="1"/>
    <col min="9" max="12" width="0" style="1" hidden="1" customWidth="1"/>
    <col min="13" max="16384" width="11.44140625" style="1" hidden="1"/>
  </cols>
  <sheetData>
    <row r="1" spans="1:5" ht="101.4" customHeight="1" x14ac:dyDescent="0.3">
      <c r="A1" s="6"/>
      <c r="B1" s="10" t="s">
        <v>43</v>
      </c>
      <c r="C1" s="10" t="s">
        <v>44</v>
      </c>
      <c r="D1" s="10" t="s">
        <v>45</v>
      </c>
      <c r="E1" s="10" t="s">
        <v>93</v>
      </c>
    </row>
    <row r="2" spans="1:5" x14ac:dyDescent="0.3">
      <c r="A2" s="9" t="s">
        <v>1</v>
      </c>
      <c r="B2" s="5"/>
      <c r="C2" s="13"/>
      <c r="D2" s="13"/>
      <c r="E2" s="5"/>
    </row>
    <row r="3" spans="1:5" ht="28.8" x14ac:dyDescent="0.3">
      <c r="A3" s="2" t="s">
        <v>46</v>
      </c>
      <c r="B3" s="14">
        <v>2</v>
      </c>
      <c r="C3" s="35"/>
      <c r="D3" s="15">
        <f t="shared" ref="D3:D9" si="0">IF(C3="Ja", 5 * B3, 0)</f>
        <v>0</v>
      </c>
      <c r="E3" s="36"/>
    </row>
    <row r="4" spans="1:5" ht="28.8" x14ac:dyDescent="0.3">
      <c r="A4" s="2" t="s">
        <v>47</v>
      </c>
      <c r="B4" s="14">
        <v>3</v>
      </c>
      <c r="C4" s="35"/>
      <c r="D4" s="15">
        <f t="shared" si="0"/>
        <v>0</v>
      </c>
      <c r="E4" s="36"/>
    </row>
    <row r="5" spans="1:5" ht="43.2" x14ac:dyDescent="0.3">
      <c r="A5" s="2" t="s">
        <v>48</v>
      </c>
      <c r="B5" s="14">
        <v>2</v>
      </c>
      <c r="C5" s="35"/>
      <c r="D5" s="15">
        <f t="shared" si="0"/>
        <v>0</v>
      </c>
      <c r="E5" s="36"/>
    </row>
    <row r="6" spans="1:5" ht="31.2" x14ac:dyDescent="0.4">
      <c r="A6" s="2" t="s">
        <v>49</v>
      </c>
      <c r="B6" s="14">
        <v>2</v>
      </c>
      <c r="C6" s="35"/>
      <c r="D6" s="15">
        <f t="shared" si="0"/>
        <v>0</v>
      </c>
      <c r="E6" s="36"/>
    </row>
    <row r="7" spans="1:5" ht="28.8" x14ac:dyDescent="0.3">
      <c r="A7" s="2" t="s">
        <v>50</v>
      </c>
      <c r="B7" s="14">
        <v>2</v>
      </c>
      <c r="C7" s="35"/>
      <c r="D7" s="15">
        <f t="shared" si="0"/>
        <v>0</v>
      </c>
      <c r="E7" s="36"/>
    </row>
    <row r="8" spans="1:5" ht="28.8" x14ac:dyDescent="0.3">
      <c r="A8" s="2" t="s">
        <v>51</v>
      </c>
      <c r="B8" s="14">
        <v>2</v>
      </c>
      <c r="C8" s="35"/>
      <c r="D8" s="15">
        <f t="shared" si="0"/>
        <v>0</v>
      </c>
      <c r="E8" s="36"/>
    </row>
    <row r="9" spans="1:5" ht="34.5" customHeight="1" x14ac:dyDescent="0.3">
      <c r="A9" s="2" t="s">
        <v>52</v>
      </c>
      <c r="B9" s="14">
        <v>1</v>
      </c>
      <c r="C9" s="35"/>
      <c r="D9" s="15">
        <f t="shared" si="0"/>
        <v>0</v>
      </c>
      <c r="E9" s="36"/>
    </row>
    <row r="10" spans="1:5" ht="66" customHeight="1" x14ac:dyDescent="0.4">
      <c r="A10" s="2" t="s">
        <v>79</v>
      </c>
      <c r="B10" s="8"/>
      <c r="C10" s="8"/>
      <c r="D10" s="8"/>
      <c r="E10" s="8"/>
    </row>
    <row r="11" spans="1:5" ht="57.6" x14ac:dyDescent="0.3">
      <c r="A11" s="7" t="s">
        <v>76</v>
      </c>
      <c r="B11" s="14">
        <v>3</v>
      </c>
      <c r="C11" s="35"/>
      <c r="D11" s="15" t="str">
        <f>IF(C11&lt;&gt;"", LEFT(C11, 1) * B11*3, "0")</f>
        <v>0</v>
      </c>
      <c r="E11" s="37"/>
    </row>
    <row r="12" spans="1:5" ht="57.6" x14ac:dyDescent="0.3">
      <c r="A12" s="7" t="s">
        <v>77</v>
      </c>
      <c r="B12" s="14">
        <v>3</v>
      </c>
      <c r="C12" s="35"/>
      <c r="D12" s="15" t="str">
        <f>IF(C12&lt;&gt;"", LEFT(C12, 1) * B12*3, "0")</f>
        <v>0</v>
      </c>
      <c r="E12" s="37"/>
    </row>
    <row r="13" spans="1:5" ht="57.6" x14ac:dyDescent="0.3">
      <c r="A13" s="2" t="s">
        <v>78</v>
      </c>
      <c r="B13" s="14">
        <v>3</v>
      </c>
      <c r="C13" s="35"/>
      <c r="D13" s="15" t="str">
        <f>IF(C13&lt;&gt;"", LEFT(C13, 1) * B13*3, "0")</f>
        <v>0</v>
      </c>
      <c r="E13" s="37"/>
    </row>
    <row r="14" spans="1:5" ht="128.25" customHeight="1" x14ac:dyDescent="0.4">
      <c r="A14" s="2" t="s">
        <v>53</v>
      </c>
      <c r="B14" s="14">
        <v>3</v>
      </c>
      <c r="C14" s="35"/>
      <c r="D14" s="15" t="str">
        <f>IF(C14&lt;&gt;"", LEFT(C14, 1) * B14*3, "0")</f>
        <v>0</v>
      </c>
      <c r="E14" s="37"/>
    </row>
    <row r="15" spans="1:5" ht="31.2" x14ac:dyDescent="0.4">
      <c r="A15" s="2" t="s">
        <v>54</v>
      </c>
      <c r="B15" s="14">
        <v>2</v>
      </c>
      <c r="C15" s="35"/>
      <c r="D15" s="15">
        <f>IF(C15="Ja", 5 * B15, 0)</f>
        <v>0</v>
      </c>
      <c r="E15" s="36"/>
    </row>
    <row r="16" spans="1:5" ht="31.2" x14ac:dyDescent="0.4">
      <c r="A16" s="2" t="s">
        <v>91</v>
      </c>
      <c r="B16" s="8"/>
      <c r="C16" s="8"/>
      <c r="D16" s="8"/>
      <c r="E16" s="8"/>
    </row>
    <row r="17" spans="1:5" x14ac:dyDescent="0.3">
      <c r="A17" s="7" t="s">
        <v>87</v>
      </c>
      <c r="B17" s="14">
        <v>2</v>
      </c>
      <c r="C17" s="35"/>
      <c r="D17" s="15">
        <f>IF(C17="Ja", 5 * B17, 0)</f>
        <v>0</v>
      </c>
      <c r="E17" s="36"/>
    </row>
    <row r="18" spans="1:5" x14ac:dyDescent="0.3">
      <c r="A18" s="7" t="s">
        <v>88</v>
      </c>
      <c r="B18" s="14">
        <v>2</v>
      </c>
      <c r="C18" s="35"/>
      <c r="D18" s="15">
        <f t="shared" ref="D18:D20" si="1">IF(C18="Ja", 5 * B18, 0)</f>
        <v>0</v>
      </c>
      <c r="E18" s="36"/>
    </row>
    <row r="19" spans="1:5" x14ac:dyDescent="0.3">
      <c r="A19" s="7" t="s">
        <v>89</v>
      </c>
      <c r="B19" s="14">
        <v>2</v>
      </c>
      <c r="C19" s="35"/>
      <c r="D19" s="15">
        <f t="shared" si="1"/>
        <v>0</v>
      </c>
      <c r="E19" s="36"/>
    </row>
    <row r="20" spans="1:5" x14ac:dyDescent="0.3">
      <c r="A20" s="7" t="s">
        <v>90</v>
      </c>
      <c r="B20" s="14">
        <v>2</v>
      </c>
      <c r="C20" s="35"/>
      <c r="D20" s="15">
        <f t="shared" si="1"/>
        <v>0</v>
      </c>
      <c r="E20" s="36"/>
    </row>
    <row r="21" spans="1:5" ht="31.2" x14ac:dyDescent="0.4">
      <c r="A21" s="2" t="s">
        <v>55</v>
      </c>
      <c r="B21" s="14">
        <v>2</v>
      </c>
      <c r="C21" s="35"/>
      <c r="D21" s="15">
        <f>IF(C21="Ja", 5 * B21, 0)</f>
        <v>0</v>
      </c>
      <c r="E21" s="36"/>
    </row>
    <row r="22" spans="1:5" ht="31.2" x14ac:dyDescent="0.4">
      <c r="A22" s="2" t="s">
        <v>56</v>
      </c>
      <c r="B22" s="14">
        <v>2</v>
      </c>
      <c r="C22" s="35"/>
      <c r="D22" s="15">
        <f>IF(C22="Ja", 5 * B22, 0)</f>
        <v>0</v>
      </c>
      <c r="E22" s="36"/>
    </row>
    <row r="23" spans="1:5" ht="88.8" x14ac:dyDescent="0.3">
      <c r="A23" s="2" t="s">
        <v>57</v>
      </c>
      <c r="B23" s="14">
        <v>2</v>
      </c>
      <c r="C23" s="35"/>
      <c r="D23" s="15" t="str">
        <f>IF(C23&lt;&gt;"", LEFT(C23, 1) * B23*3, "0")</f>
        <v>0</v>
      </c>
      <c r="E23" s="36"/>
    </row>
    <row r="24" spans="1:5" ht="100.8" x14ac:dyDescent="0.3">
      <c r="A24" s="2" t="s">
        <v>63</v>
      </c>
      <c r="B24" s="14">
        <v>2</v>
      </c>
      <c r="C24" s="35"/>
      <c r="D24" s="15" t="str">
        <f>IF(C24&lt;&gt;"", LEFT(C24, 1) * B24*3, "0")</f>
        <v>0</v>
      </c>
      <c r="E24" s="38"/>
    </row>
    <row r="25" spans="1:5" ht="100.8" x14ac:dyDescent="0.3">
      <c r="A25" s="2" t="s">
        <v>62</v>
      </c>
      <c r="B25" s="14">
        <v>2</v>
      </c>
      <c r="C25" s="35"/>
      <c r="D25" s="15" t="str">
        <f>IF(C25&lt;&gt;"", LEFT(C25, 1) * B25*3, "0")</f>
        <v>0</v>
      </c>
      <c r="E25" s="38"/>
    </row>
    <row r="26" spans="1:5" x14ac:dyDescent="0.3">
      <c r="A26" s="4" t="s">
        <v>16</v>
      </c>
      <c r="B26" s="8"/>
      <c r="C26" s="8"/>
      <c r="D26" s="8"/>
      <c r="E26" s="8"/>
    </row>
    <row r="27" spans="1:5" ht="31.2" x14ac:dyDescent="0.4">
      <c r="A27" s="2" t="s">
        <v>58</v>
      </c>
      <c r="B27" s="14">
        <v>2</v>
      </c>
      <c r="C27" s="35"/>
      <c r="D27" s="15">
        <f>IF(C27="Ja", 5 * B27, 0)</f>
        <v>0</v>
      </c>
      <c r="E27" s="36"/>
    </row>
    <row r="28" spans="1:5" ht="31.2" x14ac:dyDescent="0.4">
      <c r="A28" s="2" t="s">
        <v>59</v>
      </c>
      <c r="B28" s="14">
        <v>2</v>
      </c>
      <c r="C28" s="35"/>
      <c r="D28" s="15">
        <f>IF(C28="Ja", 5 * B28, 0)</f>
        <v>0</v>
      </c>
      <c r="E28" s="36"/>
    </row>
    <row r="29" spans="1:5" x14ac:dyDescent="0.3">
      <c r="A29" s="4" t="s">
        <v>23</v>
      </c>
      <c r="B29" s="8"/>
      <c r="C29" s="8"/>
      <c r="D29" s="8"/>
      <c r="E29" s="8"/>
    </row>
    <row r="30" spans="1:5" x14ac:dyDescent="0.3">
      <c r="A30" s="3" t="s">
        <v>60</v>
      </c>
      <c r="B30" s="14">
        <v>2</v>
      </c>
      <c r="C30" s="35"/>
      <c r="D30" s="15">
        <f>IF(C30="Ja", 5 * B30, 0)</f>
        <v>0</v>
      </c>
      <c r="E30" s="36"/>
    </row>
    <row r="31" spans="1:5" x14ac:dyDescent="0.3">
      <c r="A31" s="4" t="s">
        <v>27</v>
      </c>
      <c r="B31" s="8"/>
      <c r="C31" s="8"/>
      <c r="D31" s="8"/>
      <c r="E31" s="8"/>
    </row>
    <row r="32" spans="1:5" x14ac:dyDescent="0.3">
      <c r="A32" s="7" t="s">
        <v>84</v>
      </c>
      <c r="B32" s="14">
        <v>2</v>
      </c>
      <c r="C32" s="35"/>
      <c r="D32" s="15">
        <f t="shared" ref="D32" si="2">IF(C32="Ja", 5 * B32, 0)</f>
        <v>0</v>
      </c>
      <c r="E32" s="39"/>
    </row>
    <row r="33" spans="1:5" x14ac:dyDescent="0.3">
      <c r="A33" s="7" t="s">
        <v>85</v>
      </c>
      <c r="B33" s="14">
        <v>2</v>
      </c>
      <c r="C33" s="35"/>
      <c r="D33" s="15">
        <f t="shared" ref="D33" si="3">IF(C33="Ja", 5 * B33, 0)</f>
        <v>0</v>
      </c>
      <c r="E33" s="39"/>
    </row>
    <row r="34" spans="1:5" x14ac:dyDescent="0.3">
      <c r="A34" s="7" t="s">
        <v>86</v>
      </c>
      <c r="B34" s="14">
        <v>2</v>
      </c>
      <c r="C34" s="35"/>
      <c r="D34" s="15">
        <f t="shared" ref="D34" si="4">IF(C34="Ja", 5 * B34, 0)</f>
        <v>0</v>
      </c>
      <c r="E34" s="39"/>
    </row>
    <row r="35" spans="1:5" x14ac:dyDescent="0.3">
      <c r="A35" s="7" t="s">
        <v>80</v>
      </c>
      <c r="B35" s="14">
        <v>2</v>
      </c>
      <c r="C35" s="35"/>
      <c r="D35" s="15">
        <f t="shared" ref="D35" si="5">IF(C35="Ja", 5 * B35, 0)</f>
        <v>0</v>
      </c>
      <c r="E35" s="36"/>
    </row>
    <row r="36" spans="1:5" x14ac:dyDescent="0.3">
      <c r="A36" s="7" t="s">
        <v>81</v>
      </c>
      <c r="B36" s="14">
        <v>2</v>
      </c>
      <c r="C36" s="35"/>
      <c r="D36" s="15">
        <f t="shared" ref="D36" si="6">IF(C36="Ja", 5 * B36, 0)</f>
        <v>0</v>
      </c>
      <c r="E36" s="36"/>
    </row>
    <row r="37" spans="1:5" x14ac:dyDescent="0.3">
      <c r="A37" s="7" t="s">
        <v>82</v>
      </c>
      <c r="B37" s="14">
        <v>3</v>
      </c>
      <c r="C37" s="35"/>
      <c r="D37" s="15">
        <f t="shared" ref="D37:D38" si="7">IF(C37="Ja", 5 * B37, 0)</f>
        <v>0</v>
      </c>
      <c r="E37" s="36"/>
    </row>
    <row r="38" spans="1:5" x14ac:dyDescent="0.3">
      <c r="A38" s="7" t="s">
        <v>83</v>
      </c>
      <c r="B38" s="14">
        <v>2</v>
      </c>
      <c r="C38" s="35"/>
      <c r="D38" s="15">
        <f t="shared" si="7"/>
        <v>0</v>
      </c>
      <c r="E38" s="36"/>
    </row>
    <row r="39" spans="1:5" x14ac:dyDescent="0.3">
      <c r="A39" s="3" t="s">
        <v>61</v>
      </c>
      <c r="B39" s="14">
        <v>2</v>
      </c>
      <c r="C39" s="35"/>
      <c r="D39" s="15">
        <f>IF(C39="Ja", 5 * B39, 0)</f>
        <v>0</v>
      </c>
      <c r="E39" s="36"/>
    </row>
    <row r="40" spans="1:5" x14ac:dyDescent="0.3"/>
    <row r="41" spans="1:5" x14ac:dyDescent="0.3">
      <c r="A41" s="11"/>
      <c r="D41" s="17">
        <f>SUM(D3:D40)</f>
        <v>0</v>
      </c>
      <c r="E41" s="1" t="s">
        <v>64</v>
      </c>
    </row>
    <row r="42" spans="1:5" x14ac:dyDescent="0.3">
      <c r="A42" s="11"/>
    </row>
    <row r="43" spans="1:5" x14ac:dyDescent="0.3">
      <c r="A43" s="11" t="s">
        <v>39</v>
      </c>
    </row>
    <row r="44" spans="1:5" x14ac:dyDescent="0.3">
      <c r="A44" s="12" t="s">
        <v>40</v>
      </c>
    </row>
    <row r="45" spans="1:5" x14ac:dyDescent="0.3">
      <c r="A45" s="16" t="s">
        <v>41</v>
      </c>
    </row>
    <row r="46" spans="1:5" hidden="1" x14ac:dyDescent="0.3">
      <c r="A46" s="1" t="s">
        <v>42</v>
      </c>
    </row>
    <row r="47" spans="1:5" x14ac:dyDescent="0.3">
      <c r="A47" s="1" t="s">
        <v>42</v>
      </c>
    </row>
    <row r="48" spans="1:5" x14ac:dyDescent="0.3"/>
    <row r="49" x14ac:dyDescent="0.3"/>
  </sheetData>
  <sheetProtection algorithmName="SHA-512" hashValue="LoyiSBaRuSl3wGCgh3XEMcy+O+4qRPBT7biFeiPoYEUAOaBQKSSguOat+G19VCdHLSGaVbYssv14PcbCryAh1g==" saltValue="8+X86v17mssYRtRO4jyzbg==" spinCount="100000" sheet="1" objects="1" scenarios="1"/>
  <dataValidations count="3">
    <dataValidation type="list" allowBlank="1" showInputMessage="1" showErrorMessage="1" sqref="C15 C3:C9 C27:C28 C30 C32:C39 C17:C22" xr:uid="{A91F6459-30BA-41AC-91A6-C14FB315D4ED}">
      <formula1>"Ja,Nein"</formula1>
    </dataValidation>
    <dataValidation type="list" allowBlank="1" showInputMessage="1" showErrorMessage="1" sqref="C23:C25 C11:C14" xr:uid="{ECE0EECF-524F-40EE-A1B2-D918F4E6ABBA}">
      <formula1>$A$44:$A$47</formula1>
    </dataValidation>
    <dataValidation showInputMessage="1" showErrorMessage="1" sqref="C10" xr:uid="{9D574262-CA5C-4E9A-B1E7-6A5C914569C5}"/>
  </dataValidations>
  <pageMargins left="0.7" right="0.7" top="0.78740157499999996" bottom="0.78740157499999996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gv_Thema xmlns="D5A23DFB-E48D-41C0-955F-DF926C0FE128" xsi:nil="true"/>
    <Vgv_Phase xmlns="f18553e4-0ef6-4dd1-9e08-53b2286d7b98">3 Marktansprache</Vgv_Phas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ktbibliothek Dokument" ma:contentTypeID="0x010100E65520829C044D71A30CF51927CFE119002762D1F7FD942E48A031AB00E28E99D8" ma:contentTypeVersion="0" ma:contentTypeDescription="" ma:contentTypeScope="" ma:versionID="385b3e34f86bfac47ebcd06bef363ad3">
  <xsd:schema xmlns:xsd="http://www.w3.org/2001/XMLSchema" xmlns:xs="http://www.w3.org/2001/XMLSchema" xmlns:p="http://schemas.microsoft.com/office/2006/metadata/properties" xmlns:ns2="f18553e4-0ef6-4dd1-9e08-53b2286d7b98" xmlns:ns3="D5A23DFB-E48D-41C0-955F-DF926C0FE128" targetNamespace="http://schemas.microsoft.com/office/2006/metadata/properties" ma:root="true" ma:fieldsID="82e3e2a85b7b4131603596aa01dc5a21" ns2:_="" ns3:_="">
    <xsd:import namespace="f18553e4-0ef6-4dd1-9e08-53b2286d7b98"/>
    <xsd:import namespace="D5A23DFB-E48D-41C0-955F-DF926C0FE128"/>
    <xsd:element name="properties">
      <xsd:complexType>
        <xsd:sequence>
          <xsd:element name="documentManagement">
            <xsd:complexType>
              <xsd:all>
                <xsd:element ref="ns2:Vgv_Phase" minOccurs="0"/>
                <xsd:element ref="ns3:Vgv_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553e4-0ef6-4dd1-9e08-53b2286d7b98" elementFormDefault="qualified">
    <xsd:import namespace="http://schemas.microsoft.com/office/2006/documentManagement/types"/>
    <xsd:import namespace="http://schemas.microsoft.com/office/infopath/2007/PartnerControls"/>
    <xsd:element name="Vgv_Phase" ma:index="8" nillable="true" ma:displayName="Phase" ma:format="Dropdown" ma:internalName="Vgv_Phase">
      <xsd:simpleType>
        <xsd:restriction base="dms:Choice">
          <xsd:enumeration value="1 Markterkundung"/>
          <xsd:enumeration value="2 Vorbereitung Vergabeverfahren"/>
          <xsd:enumeration value="3 Marktansprache"/>
          <xsd:enumeration value="4 Wertung + Zuschlag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23DFB-E48D-41C0-955F-DF926C0FE128" elementFormDefault="qualified">
    <xsd:import namespace="http://schemas.microsoft.com/office/2006/documentManagement/types"/>
    <xsd:import namespace="http://schemas.microsoft.com/office/infopath/2007/PartnerControls"/>
    <xsd:element name="Vgv_Thema" ma:index="9" nillable="true" ma:displayName="Thema" ma:format="Dropdown" ma:internalName="Thema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29552E-FA56-4F3F-AD01-E0DC06319A85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f18553e4-0ef6-4dd1-9e08-53b2286d7b98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  <ds:schemaRef ds:uri="D5A23DFB-E48D-41C0-955F-DF926C0FE128"/>
  </ds:schemaRefs>
</ds:datastoreItem>
</file>

<file path=customXml/itemProps2.xml><?xml version="1.0" encoding="utf-8"?>
<ds:datastoreItem xmlns:ds="http://schemas.openxmlformats.org/officeDocument/2006/customXml" ds:itemID="{421BD4AE-5A74-4E95-8FD6-26B0AEEB0C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C199E4-4D9F-460A-9A3D-F1AA38602A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553e4-0ef6-4dd1-9e08-53b2286d7b98"/>
    <ds:schemaRef ds:uri="D5A23DFB-E48D-41C0-955F-DF926C0FE1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48f69af-3265-4c12-b1e3-f63a8696e71d}" enabled="1" method="Standard" siteId="{777634b8-6549-48dd-89f9-71c677fea24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Hinweise</vt:lpstr>
      <vt:lpstr>A Kriterien</vt:lpstr>
      <vt:lpstr>B Kriterien</vt:lpstr>
    </vt:vector>
  </TitlesOfParts>
  <Manager/>
  <Company>Techniker Krankenkasse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2025-04-17T10:00:01Z</dcterms:created>
  <dcterms:modified xsi:type="dcterms:W3CDTF">2026-04-30T06:20:28Z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0x010100E65520829C044D71A30CF51927CFE119002762D1F7FD942E48A031AB00E28E99D8</vt:lpwstr>
  </property>
</Properties>
</file>